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4. 04-26 раб доп ПЭК\"/>
    </mc:Choice>
  </mc:AlternateContent>
  <xr:revisionPtr revIDLastSave="0" documentId="13_ncr:1_{014E544A-F6F4-4C94-A634-658004245414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ота" sheetId="2" r:id="rId2"/>
    <sheet name="Товары" sheetId="3" state="hidden" r:id="rId3"/>
  </sheets>
  <definedNames>
    <definedName name="_xlnm.Print_Area" localSheetId="1">работа!$A$1:$L$12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2" l="1"/>
  <c r="F15" i="2" l="1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14" i="2"/>
  <c r="L7" i="2" l="1"/>
  <c r="N7" i="2"/>
  <c r="N8" i="2"/>
</calcChain>
</file>

<file path=xl/sharedStrings.xml><?xml version="1.0" encoding="utf-8"?>
<sst xmlns="http://schemas.openxmlformats.org/spreadsheetml/2006/main" count="69" uniqueCount="59">
  <si>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</si>
  <si>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</si>
  <si>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</si>
  <si>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</si>
  <si>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</si>
  <si>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</si>
  <si>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</si>
  <si>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</si>
  <si>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</si>
  <si>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</si>
  <si>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</si>
  <si>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</si>
  <si>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</si>
  <si>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</si>
  <si>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</si>
  <si>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</si>
  <si>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</si>
  <si>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</si>
  <si>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</si>
  <si>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</si>
  <si>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</si>
  <si>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</si>
  <si>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</si>
  <si>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</si>
  <si>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</si>
  <si>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</si>
  <si>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</si>
  <si>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</si>
  <si>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</si>
  <si>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</si>
  <si>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</si>
  <si>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</si>
  <si>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</si>
  <si>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</si>
  <si>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</si>
  <si>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</si>
  <si>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</si>
  <si>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</si>
  <si>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</si>
  <si>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</si>
  <si>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</si>
  <si>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</si>
  <si>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</si>
  <si>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</si>
  <si>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</si>
  <si>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</si>
  <si>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</si>
  <si>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0, окончательный расчет в течение 30 календарных дней с  даты подписания акта приемки</t>
  </si>
  <si>
    <t>Сумма выделенная для закупки работ без учета НДС, руб.</t>
  </si>
  <si>
    <t>А. Юсупов</t>
  </si>
  <si>
    <t>Директор филиала АО "НК "КТЖ"-</t>
  </si>
  <si>
    <t>49 Р</t>
  </si>
  <si>
    <t>749019.000.000000</t>
  </si>
  <si>
    <t>Работы по разработке/корректировке нормативной/технической документации/технологических схем/паспортов/локальных смет</t>
  </si>
  <si>
    <t>Разработка проекта норматива обращения с отходами. Разработка экологической документации. Получение решения и организация работ по постановке СЗЗ на кадастровый учет</t>
  </si>
  <si>
    <t>1 Проект</t>
  </si>
  <si>
    <t>Прочие</t>
  </si>
  <si>
    <t>с даты подписания договора по 31 декабря 2026 года</t>
  </si>
  <si>
    <t>По месту нахождения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</si>
</sst>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&quot;р.&quot;_-;\-* #,##0.00&quot;р.&quot;_-;_-* &quot;-&quot;??&quot;р.&quot;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3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3" fontId="0" fillId="0" borderId="0" xfId="8" applyFont="1" applyFill="1" applyBorder="1"/>
    <xf numFmtId="4" fontId="3" fillId="0" borderId="1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9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37" t="s">
        <v>12</v>
      </c>
      <c r="L1" s="37"/>
    </row>
    <row r="2" spans="1:12" ht="55.9" customHeight="1" x14ac:dyDescent="0.25">
      <c r="K2" s="37"/>
      <c r="L2" s="37"/>
    </row>
    <row r="3" spans="1:12" ht="15.75" x14ac:dyDescent="0.25">
      <c r="D3" s="38" t="s">
        <v>15</v>
      </c>
      <c r="E3" s="38"/>
      <c r="F3" s="38"/>
      <c r="G3" s="38"/>
      <c r="H3" s="38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39" t="s">
        <v>14</v>
      </c>
      <c r="C18" s="39"/>
      <c r="D18" s="39"/>
      <c r="E18" s="39"/>
      <c r="F18" s="39"/>
      <c r="G18" s="39"/>
      <c r="H18" s="39"/>
      <c r="I18" s="39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0" t="s">
        <v>34</v>
      </c>
      <c r="C22" s="41"/>
      <c r="D22" s="41"/>
      <c r="E22" s="41"/>
      <c r="F22" s="41"/>
      <c r="G22" s="41"/>
      <c r="H22" s="41"/>
      <c r="I22" s="41"/>
      <c r="J22" s="41"/>
      <c r="K22" s="41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tabSelected="1" view="pageBreakPreview" zoomScale="85" zoomScaleNormal="100" zoomScaleSheetLayoutView="85" workbookViewId="0">
      <selection activeCell="K10" sqref="K10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customWidth="1"/>
    <col min="12" max="12" width="15.140625" style="27" customWidth="1"/>
    <col min="13" max="13" width="14.7109375" customWidth="1"/>
    <col min="14" max="14" width="13.5703125" style="16" customWidth="1"/>
    <col min="15" max="15" width="14.5703125" customWidth="1"/>
  </cols>
  <sheetData>
    <row r="1" spans="1:15" ht="23.25" customHeight="1" x14ac:dyDescent="0.25">
      <c r="K1" s="37" t="s">
        <v>38</v>
      </c>
      <c r="L1" s="37"/>
    </row>
    <row r="2" spans="1:15" ht="21" customHeight="1" x14ac:dyDescent="0.25">
      <c r="K2" s="37"/>
      <c r="L2" s="37"/>
    </row>
    <row r="3" spans="1:15" ht="15.75" x14ac:dyDescent="0.25">
      <c r="D3" s="38" t="s">
        <v>15</v>
      </c>
      <c r="E3" s="38"/>
      <c r="F3" s="38"/>
      <c r="G3" s="38"/>
      <c r="H3" s="38"/>
      <c r="K3" s="6"/>
      <c r="L3" s="24"/>
    </row>
    <row r="5" spans="1:15" ht="76.5" x14ac:dyDescent="0.25">
      <c r="A5" s="25" t="s">
        <v>0</v>
      </c>
      <c r="B5" s="26" t="s">
        <v>1</v>
      </c>
      <c r="C5" s="26" t="s">
        <v>2</v>
      </c>
      <c r="D5" s="5" t="s">
        <v>46</v>
      </c>
      <c r="E5" s="5" t="s">
        <v>4</v>
      </c>
      <c r="F5" s="5" t="s">
        <v>39</v>
      </c>
      <c r="G5" s="5" t="s">
        <v>44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48</v>
      </c>
    </row>
    <row r="6" spans="1:15" s="32" customFormat="1" ht="120" x14ac:dyDescent="0.25">
      <c r="A6" s="33">
        <v>1</v>
      </c>
      <c r="B6" s="34" t="s">
        <v>36</v>
      </c>
      <c r="C6" s="22" t="s">
        <v>51</v>
      </c>
      <c r="D6" s="22" t="s">
        <v>53</v>
      </c>
      <c r="E6" s="22" t="s">
        <v>52</v>
      </c>
      <c r="F6" s="22" t="s">
        <v>54</v>
      </c>
      <c r="G6" s="22" t="s">
        <v>55</v>
      </c>
      <c r="H6" s="36">
        <v>1</v>
      </c>
      <c r="I6" s="22" t="s">
        <v>57</v>
      </c>
      <c r="J6" s="22" t="s">
        <v>58</v>
      </c>
      <c r="K6" s="22" t="s">
        <v>47</v>
      </c>
      <c r="L6" s="30">
        <v>60539.999999999993</v>
      </c>
      <c r="M6" s="35">
        <v>357186</v>
      </c>
      <c r="N6" s="16">
        <f t="shared" ref="N6" si="0">M6/5.9</f>
        <v>60539.999999999993</v>
      </c>
      <c r="O6" s="16" t="s">
        <v>56</v>
      </c>
    </row>
    <row r="7" spans="1:15" x14ac:dyDescent="0.25">
      <c r="B7" s="42" t="s">
        <v>45</v>
      </c>
      <c r="C7" s="42"/>
      <c r="D7" s="42"/>
      <c r="E7" s="42"/>
      <c r="F7" s="42"/>
      <c r="G7" s="42"/>
      <c r="H7" s="42"/>
      <c r="I7" s="42"/>
      <c r="J7" s="42"/>
      <c r="K7" s="42"/>
      <c r="L7" s="15">
        <f>SUM(L6:L6)</f>
        <v>60539.999999999993</v>
      </c>
      <c r="N7" s="16">
        <f t="shared" ref="N7:N8" si="1">M7/5</f>
        <v>0</v>
      </c>
    </row>
    <row r="8" spans="1:15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  <c r="N8" s="16">
        <f t="shared" si="1"/>
        <v>0</v>
      </c>
    </row>
    <row r="9" spans="1:15" ht="14.25" customHeight="1" x14ac:dyDescent="0.25">
      <c r="B9" s="31"/>
    </row>
    <row r="10" spans="1:15" x14ac:dyDescent="0.25">
      <c r="B10" s="21" t="s">
        <v>50</v>
      </c>
      <c r="H10" s="28" t="s">
        <v>37</v>
      </c>
    </row>
    <row r="11" spans="1:15" x14ac:dyDescent="0.25">
      <c r="B11" s="21" t="s">
        <v>40</v>
      </c>
      <c r="C11" s="29"/>
      <c r="D11" s="29"/>
      <c r="E11" s="29"/>
      <c r="F11" s="29"/>
      <c r="G11" s="29"/>
      <c r="H11" s="21" t="s">
        <v>49</v>
      </c>
      <c r="I11" s="29"/>
      <c r="J11" s="29"/>
      <c r="K11" s="29"/>
    </row>
    <row r="14" spans="1:15" x14ac:dyDescent="0.25">
      <c r="F14" t="e">
        <f>#REF! &amp; " (код по ЕНС ТРУ " &amp;#REF! &amp; ")"</f>
        <v>#REF!</v>
      </c>
    </row>
    <row r="15" spans="1:15" x14ac:dyDescent="0.25">
      <c r="F15" t="e">
        <f>#REF! &amp; " (код по ЕНС ТРУ " &amp;#REF! &amp; ")"</f>
        <v>#REF!</v>
      </c>
    </row>
    <row r="16" spans="1:15" x14ac:dyDescent="0.25">
      <c r="F16" t="e">
        <f>#REF! &amp; " (код по ЕНС ТРУ " &amp;#REF! &amp; ")"</f>
        <v>#REF!</v>
      </c>
    </row>
    <row r="17" spans="6:6" x14ac:dyDescent="0.25">
      <c r="F17" t="e">
        <f>#REF! &amp; " (код по ЕНС ТРУ " &amp;#REF! &amp; ")"</f>
        <v>#REF!</v>
      </c>
    </row>
    <row r="18" spans="6:6" x14ac:dyDescent="0.25">
      <c r="F18" t="e">
        <f>#REF! &amp; " (код по ЕНС ТРУ " &amp;#REF! &amp; ")"</f>
        <v>#REF!</v>
      </c>
    </row>
    <row r="19" spans="6:6" x14ac:dyDescent="0.25">
      <c r="F19" t="e">
        <f>#REF! &amp; " (код по ЕНС ТРУ " &amp;#REF! &amp; ")"</f>
        <v>#REF!</v>
      </c>
    </row>
    <row r="20" spans="6:6" x14ac:dyDescent="0.25">
      <c r="F20" t="e">
        <f>#REF! &amp; " (код по ЕНС ТРУ " &amp;#REF! &amp; ")"</f>
        <v>#REF!</v>
      </c>
    </row>
    <row r="21" spans="6:6" x14ac:dyDescent="0.25">
      <c r="F21" t="e">
        <f>#REF! &amp; " (код по ЕНС ТРУ " &amp;#REF! &amp; ")"</f>
        <v>#REF!</v>
      </c>
    </row>
    <row r="22" spans="6:6" x14ac:dyDescent="0.25">
      <c r="F22" t="e">
        <f>#REF! &amp; " (код по ЕНС ТРУ " &amp;#REF! &amp; ")"</f>
        <v>#REF!</v>
      </c>
    </row>
    <row r="23" spans="6:6" x14ac:dyDescent="0.25">
      <c r="F23" t="str">
        <f t="shared" ref="F23" si="2">F6 &amp; " (код по ЕНС ТРУ " &amp; E6 &amp; ")"</f>
        <v>Разработка проекта норматива обращения с отходами. Разработка экологической документации. Получение решения и организация работ по постановке СЗЗ на кадастровый учет (код по ЕНС ТРУ 749019.000.000000)</v>
      </c>
    </row>
    <row r="24" spans="6:6" x14ac:dyDescent="0.25">
      <c r="F24" t="e">
        <f>#REF! &amp; " (код по ЕНС ТРУ " &amp;#REF! &amp; ")"</f>
        <v>#REF!</v>
      </c>
    </row>
    <row r="25" spans="6:6" x14ac:dyDescent="0.25">
      <c r="F25" t="e">
        <f>#REF! &amp; " (код по ЕНС ТРУ " &amp;#REF! &amp; ")"</f>
        <v>#REF!</v>
      </c>
    </row>
    <row r="26" spans="6:6" x14ac:dyDescent="0.25">
      <c r="F26" t="str">
        <f t="shared" ref="F26:F28" si="3">F7 &amp; " (код по ЕНС ТРУ " &amp; E7 &amp; ")"</f>
        <v xml:space="preserve"> (код по ЕНС ТРУ )</v>
      </c>
    </row>
    <row r="27" spans="6:6" x14ac:dyDescent="0.25">
      <c r="F27" t="str">
        <f t="shared" si="3"/>
        <v xml:space="preserve"> (код по ЕНС ТРУ )</v>
      </c>
    </row>
    <row r="28" spans="6:6" x14ac:dyDescent="0.25">
      <c r="F28" t="str">
        <f t="shared" si="3"/>
        <v xml:space="preserve"> (код по ЕНС ТРУ )</v>
      </c>
    </row>
  </sheetData>
  <mergeCells count="3">
    <mergeCell ref="K1:L2"/>
    <mergeCell ref="D3:H3"/>
    <mergeCell ref="B7:K8"/>
  </mergeCells>
  <pageMargins left="0.41" right="0.2" top="0.38" bottom="0.31" header="0.25" footer="0.18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37" t="s">
        <v>12</v>
      </c>
      <c r="L1" s="37"/>
    </row>
    <row r="2" spans="1:13" ht="55.9" customHeight="1" x14ac:dyDescent="0.25">
      <c r="K2" s="37"/>
      <c r="L2" s="37"/>
    </row>
    <row r="3" spans="1:13" ht="15.75" x14ac:dyDescent="0.25">
      <c r="D3" s="38" t="s">
        <v>13</v>
      </c>
      <c r="E3" s="38"/>
      <c r="F3" s="38"/>
      <c r="G3" s="38"/>
      <c r="H3" s="38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3" t="s">
        <v>27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0" t="s">
        <v>34</v>
      </c>
      <c r="C24" s="41"/>
      <c r="D24" s="41"/>
      <c r="E24" s="41"/>
      <c r="F24" s="41"/>
      <c r="G24" s="41"/>
      <c r="H24" s="41"/>
      <c r="I24" s="41"/>
      <c r="J24" s="41"/>
      <c r="K24" s="41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работа</vt:lpstr>
      <vt:lpstr>Товары</vt:lpstr>
      <vt:lpstr>работа!Область_печати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2026-04-13T04:00:17Z</cp:lastPrinted>
  <dcterms:created xsi:type="dcterms:W3CDTF">2017-02-01T08:33:15Z</dcterms:created>
  <dcterms:modified xsi:type="dcterms:W3CDTF">2026-04-13T04:17:08Z</dcterms:modified>
</cp:coreProperties>
</file>